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 3" sheetId="1" r:id="rId1"/>
  </sheets>
  <definedNames>
    <definedName name="Date">'Приложение  3'!#REF!</definedName>
    <definedName name="EndDate">'Приложение  3'!$A$1</definedName>
    <definedName name="Year">'Приложение  3'!#REF!</definedName>
    <definedName name="_xlnm.Print_Titles" localSheetId="0">'Приложение  3'!$5:$6</definedName>
    <definedName name="_xlnm.Print_Area" localSheetId="0">'Приложение  3'!$A$1:$E$39</definedName>
  </definedNames>
  <calcPr calcId="162913"/>
</workbook>
</file>

<file path=xl/calcChain.xml><?xml version="1.0" encoding="utf-8"?>
<calcChain xmlns="http://schemas.openxmlformats.org/spreadsheetml/2006/main">
  <c r="D26" i="1" l="1"/>
  <c r="D25" i="1" s="1"/>
  <c r="D24" i="1" s="1"/>
  <c r="C26" i="1"/>
  <c r="C25" i="1" s="1"/>
  <c r="C24" i="1" s="1"/>
  <c r="D22" i="1"/>
  <c r="D21" i="1" s="1"/>
  <c r="D20" i="1" s="1"/>
  <c r="C22" i="1"/>
  <c r="C21" i="1" s="1"/>
  <c r="C20" i="1" s="1"/>
  <c r="D19" i="1" l="1"/>
  <c r="E24" i="1"/>
  <c r="E25" i="1"/>
  <c r="E26" i="1"/>
  <c r="E20" i="1"/>
  <c r="E21" i="1"/>
  <c r="E22" i="1"/>
  <c r="D33" i="1"/>
  <c r="D32" i="1" s="1"/>
  <c r="E32" i="1" s="1"/>
  <c r="C33" i="1"/>
  <c r="C32" i="1" s="1"/>
  <c r="D30" i="1"/>
  <c r="D29" i="1" s="1"/>
  <c r="C30" i="1"/>
  <c r="C29" i="1" s="1"/>
  <c r="D36" i="1"/>
  <c r="D35" i="1" s="1"/>
  <c r="E35" i="1" s="1"/>
  <c r="C36" i="1"/>
  <c r="C35" i="1" s="1"/>
  <c r="D17" i="1"/>
  <c r="C17" i="1"/>
  <c r="C15" i="1"/>
  <c r="E12" i="1"/>
  <c r="D9" i="1"/>
  <c r="C9" i="1"/>
  <c r="D28" i="1" l="1"/>
  <c r="E30" i="1"/>
  <c r="E9" i="1"/>
  <c r="E29" i="1"/>
  <c r="E33" i="1"/>
  <c r="E36" i="1"/>
  <c r="D8" i="1"/>
  <c r="D7" i="1" s="1"/>
  <c r="E7" i="1" l="1"/>
  <c r="E8" i="1"/>
  <c r="E10" i="1"/>
  <c r="E11" i="1"/>
  <c r="E13" i="1"/>
  <c r="E14" i="1"/>
  <c r="E18" i="1"/>
  <c r="E19" i="1"/>
  <c r="E23" i="1"/>
  <c r="E27" i="1"/>
  <c r="E28" i="1"/>
  <c r="E31" i="1"/>
  <c r="E34" i="1"/>
  <c r="E37" i="1"/>
</calcChain>
</file>

<file path=xl/sharedStrings.xml><?xml version="1.0" encoding="utf-8"?>
<sst xmlns="http://schemas.openxmlformats.org/spreadsheetml/2006/main" count="69" uniqueCount="69">
  <si>
    <t>тыс. рублей</t>
  </si>
  <si>
    <t>Код бюджетной классификации</t>
  </si>
  <si>
    <t>Наименование показателя</t>
  </si>
  <si>
    <t>Приложение 3</t>
  </si>
  <si>
    <t>% исполнения</t>
  </si>
  <si>
    <t>01 01 00 00 00 0000 000</t>
  </si>
  <si>
    <t>01 01 00 00 02 0000 710</t>
  </si>
  <si>
    <t>01 02 00 00 00 0000 000</t>
  </si>
  <si>
    <t>01 02 00 00 02 0000 810</t>
  </si>
  <si>
    <t>01 03 00 00 00 0000 000</t>
  </si>
  <si>
    <t>01 03 01 00 02 0000 710</t>
  </si>
  <si>
    <t>01 03 01 00 02 0000 810</t>
  </si>
  <si>
    <t>01 05 00 00 00 0000 000</t>
  </si>
  <si>
    <t>01 05 02 01 02 0000 510</t>
  </si>
  <si>
    <t>01 05 02 01 02 0000 610</t>
  </si>
  <si>
    <t>01 06 00 00 00 0000 000</t>
  </si>
  <si>
    <t>01 06 01 00 02 0000 630</t>
  </si>
  <si>
    <t>01 06 05 01 02 0000 540</t>
  </si>
  <si>
    <t>01 06 05 01 02 0000 640</t>
  </si>
  <si>
    <t>Государственные (муниципальные) ценные бумаги, номинальная стоимость которых указана в валюте Российской Федерации</t>
  </si>
  <si>
    <t>Размещение государственных ценных бумаг субъектов Российской Федерации, номинальная стоимость которых указана в валюте Российской Федерации</t>
  </si>
  <si>
    <t>Кредиты кредитных организаций в валюте Российской Федерации</t>
  </si>
  <si>
    <t>Погашение бюджетами субъектов Российской Федерации кредитов от кредитных организаций в валюте Российской Федерации</t>
  </si>
  <si>
    <t>Бюджетные кредиты от других бюджетов бюджетной системы Российской Федерации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</si>
  <si>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</si>
  <si>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</si>
  <si>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Изменение остатков средств на счетах по учету средств бюджета</t>
  </si>
  <si>
    <t>Увеличение прочих остатков денежных средств бюджетов субъектов Российской Федерации</t>
  </si>
  <si>
    <t>Уменьшение прочих остатков денежных средств бюджетов субъектов Российской Федерации</t>
  </si>
  <si>
    <t>Иные источники внутреннего финансирования дефицитов бюджетов</t>
  </si>
  <si>
    <t>Средства от продажи акций и иных форм участия в капитале, находящихся в собственности субъектов Российской Федерации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</si>
  <si>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</si>
  <si>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</si>
  <si>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Источники финансирования дефицита краевого бюджета:</t>
  </si>
  <si>
    <t>01 01 00 00 00 0000 700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</si>
  <si>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</si>
  <si>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01 02 00 00 00 0000 800</t>
  </si>
  <si>
    <t>Погашение кредитов, предоставленных кредитными организациями в валюте Российской Федерации</t>
  </si>
  <si>
    <t>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</si>
  <si>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</si>
  <si>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</si>
  <si>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</si>
  <si>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</si>
  <si>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</si>
  <si>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</si>
  <si>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</si>
  <si>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</si>
  <si>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</si>
  <si>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</si>
  <si>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</si>
  <si>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</si>
  <si>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</si>
  <si>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</si>
  <si>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</si>
  <si>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01 06 01 00 00 0000 000</t>
  </si>
  <si>
    <t>Акции и иные формы участия в капитале, находящиеся в государственной и муниципальной собственности</t>
  </si>
  <si>
    <t>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</si>
  <si>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</si>
  <si>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01 06 05 00 00 0000 500</t>
  </si>
  <si>
    <t>Предоставление бюджетных кредитов внутри страны в валюте Российской Федерации</t>
  </si>
  <si>
    <t>01 06 05 01 00 0000 500</t>
  </si>
  <si>
    <t>Предоставление бюджетных кредитов юридическим лицам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</si>
  <si>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</si>
  <si>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</si>
  <si>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</si>
  <si>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 в валюте Российской Федерации</t>
  </si>
  <si>
    <t>Годовой объем                         на 2018 год</t>
  </si>
  <si>
    <t>Исполнение                                2018 год</t>
  </si>
  <si>
    <t>Исполнение по источникам финансирования дефицита краевого бюджета за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</si>
</sst>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#,##0.0"/>
  </numFmts>
  <fonts count="10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6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vertical="center" wrapText="1"/>
    </xf>
    <xf numFmtId="0" fontId="5" fillId="2" borderId="0" xfId="1" applyFont="1" applyFill="1" applyAlignment="1">
      <alignment horizontal="right"/>
    </xf>
    <xf numFmtId="0" fontId="1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left" vertical="center" wrapText="1"/>
    </xf>
    <xf numFmtId="0" fontId="7" fillId="0" borderId="0" xfId="0" applyFont="1"/>
    <xf numFmtId="49" fontId="7" fillId="0" borderId="0" xfId="0" applyNumberFormat="1" applyFont="1"/>
    <xf numFmtId="0" fontId="9" fillId="0" borderId="0" xfId="0" applyFont="1"/>
    <xf numFmtId="49" fontId="7" fillId="0" borderId="2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left" vertical="center" wrapText="1"/>
    </xf>
    <xf numFmtId="164" fontId="8" fillId="0" borderId="2" xfId="0" applyNumberFormat="1" applyFont="1" applyBorder="1" applyAlignment="1">
      <alignment horizontal="right" vertical="center"/>
    </xf>
    <xf numFmtId="165" fontId="8" fillId="0" borderId="2" xfId="0" applyNumberFormat="1" applyFont="1" applyBorder="1" applyAlignment="1">
      <alignment horizontal="right" vertical="center"/>
    </xf>
    <xf numFmtId="164" fontId="7" fillId="0" borderId="2" xfId="0" applyNumberFormat="1" applyFont="1" applyBorder="1" applyAlignment="1">
      <alignment horizontal="right" vertical="center"/>
    </xf>
    <xf numFmtId="165" fontId="7" fillId="0" borderId="2" xfId="0" applyNumberFormat="1" applyFont="1" applyBorder="1" applyAlignment="1">
      <alignment horizontal="right" vertical="center"/>
    </xf>
    <xf numFmtId="164" fontId="7" fillId="0" borderId="3" xfId="0" applyNumberFormat="1" applyFont="1" applyBorder="1" applyAlignment="1">
      <alignment horizontal="right" vertical="center"/>
    </xf>
    <xf numFmtId="165" fontId="7" fillId="0" borderId="3" xfId="0" applyNumberFormat="1" applyFont="1" applyBorder="1" applyAlignment="1">
      <alignment horizontal="right" vertical="center"/>
    </xf>
    <xf numFmtId="0" fontId="1" fillId="2" borderId="1" xfId="2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</cellXfs>
  <cellStyles count="3">
    <cellStyle name="Обычный" xfId="0" builtinId="0"/>
    <cellStyle name="Обычный 2" xfId="2"/>
    <cellStyle name="Обычный_Прил. к Закону с поправками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tabSelected="1" view="pageBreakPreview" zoomScale="85" zoomScaleNormal="100" zoomScaleSheetLayoutView="85" workbookViewId="0">
      <selection activeCell="D10" sqref="D10"/>
    </sheetView>
  </sheetViews>
  <sheetFormatPr defaultRowHeight="15" x14ac:dyDescent="0.25"/>
  <cols>
    <col min="1" max="1" width="31.28515625" customWidth="1"/>
    <col min="2" max="2" width="92.7109375" customWidth="1"/>
    <col min="3" max="3" width="20.28515625" customWidth="1"/>
    <col min="4" max="4" width="20.42578125" customWidth="1"/>
    <col min="5" max="5" width="13.85546875" customWidth="1"/>
  </cols>
  <sheetData>
    <row r="1" spans="1:5" ht="15.75" x14ac:dyDescent="0.25">
      <c r="A1" s="13"/>
      <c r="E1" s="2" t="s">
        <v>3</v>
      </c>
    </row>
    <row r="2" spans="1:5" ht="15.75" x14ac:dyDescent="0.25">
      <c r="A2" s="3"/>
      <c r="B2" s="1"/>
    </row>
    <row r="3" spans="1:5" ht="18" customHeight="1" x14ac:dyDescent="0.25">
      <c r="A3" s="25" t="s">
        <v>68</v>
      </c>
      <c r="B3" s="25"/>
      <c r="C3" s="25"/>
      <c r="D3" s="25"/>
      <c r="E3" s="25"/>
    </row>
    <row r="4" spans="1:5" x14ac:dyDescent="0.25">
      <c r="A4" s="4"/>
      <c r="B4" s="5"/>
      <c r="E4" s="6" t="s">
        <v>0</v>
      </c>
    </row>
    <row r="5" spans="1:5" ht="47.25" x14ac:dyDescent="0.25">
      <c r="A5" s="7" t="s">
        <v>1</v>
      </c>
      <c r="B5" s="7" t="s">
        <v>2</v>
      </c>
      <c r="C5" s="24" t="s">
        <v>66</v>
      </c>
      <c r="D5" s="24" t="s">
        <v>67</v>
      </c>
      <c r="E5" s="7" t="s">
        <v>4</v>
      </c>
    </row>
    <row r="6" spans="1:5" x14ac:dyDescent="0.25">
      <c r="A6" s="8">
        <v>1</v>
      </c>
      <c r="B6" s="8">
        <v>2</v>
      </c>
      <c r="C6" s="8">
        <v>3</v>
      </c>
      <c r="D6" s="8">
        <v>4</v>
      </c>
      <c r="E6" s="8">
        <v>5</v>
      </c>
    </row>
    <row r="7" spans="1:5" s="11" customFormat="1" ht="15.75" x14ac:dyDescent="0.25">
      <c r="A7" s="15"/>
      <c r="B7" s="10" t="s">
        <v>33</v>
      </c>
      <c r="C7" s="18">
        <v>3428051.7645200002</v>
      </c>
      <c r="D7" s="18">
        <f>D8+D11+D14+D19+D28</f>
        <v>-677689.3117700069</v>
      </c>
      <c r="E7" s="19">
        <f t="shared" ref="E7:E37" si="0">IF(AND(D7="",C7&lt;&gt;""),"0,0",(IF(C7="","",(D7/C7)*100)))</f>
        <v>-19.768934611315526</v>
      </c>
    </row>
    <row r="8" spans="1:5" s="11" customFormat="1" ht="31.5" x14ac:dyDescent="0.25">
      <c r="A8" s="15" t="s">
        <v>5</v>
      </c>
      <c r="B8" s="10" t="s">
        <v>19</v>
      </c>
      <c r="C8" s="18">
        <v>1987163</v>
      </c>
      <c r="D8" s="18">
        <f>D9</f>
        <v>1000000</v>
      </c>
      <c r="E8" s="19">
        <f t="shared" si="0"/>
        <v>50.322998163713791</v>
      </c>
    </row>
    <row r="9" spans="1:5" s="11" customFormat="1" ht="31.5" x14ac:dyDescent="0.25">
      <c r="A9" s="9" t="s">
        <v>34</v>
      </c>
      <c r="B9" s="14" t="s">
        <v>35</v>
      </c>
      <c r="C9" s="20">
        <f>C10</f>
        <v>1987163</v>
      </c>
      <c r="D9" s="20">
        <f>D10</f>
        <v>1000000</v>
      </c>
      <c r="E9" s="21">
        <f t="shared" si="0"/>
        <v>50.322998163713791</v>
      </c>
    </row>
    <row r="10" spans="1:5" s="11" customFormat="1" ht="47.25" x14ac:dyDescent="0.25">
      <c r="A10" s="9" t="s">
        <v>6</v>
      </c>
      <c r="B10" s="14" t="s">
        <v>20</v>
      </c>
      <c r="C10" s="20">
        <v>1987163</v>
      </c>
      <c r="D10" s="20">
        <v>1000000</v>
      </c>
      <c r="E10" s="21">
        <f t="shared" si="0"/>
        <v>50.322998163713791</v>
      </c>
    </row>
    <row r="11" spans="1:5" s="11" customFormat="1" ht="15.75" x14ac:dyDescent="0.25">
      <c r="A11" s="15" t="s">
        <v>7</v>
      </c>
      <c r="B11" s="10" t="s">
        <v>21</v>
      </c>
      <c r="C11" s="18">
        <v>-1390000</v>
      </c>
      <c r="D11" s="18">
        <v>-1390000</v>
      </c>
      <c r="E11" s="19">
        <f t="shared" si="0"/>
        <v>100</v>
      </c>
    </row>
    <row r="12" spans="1:5" s="11" customFormat="1" ht="31.5" x14ac:dyDescent="0.25">
      <c r="A12" s="9" t="s">
        <v>36</v>
      </c>
      <c r="B12" s="14" t="s">
        <v>37</v>
      </c>
      <c r="C12" s="20">
        <v>-1390000</v>
      </c>
      <c r="D12" s="20">
        <v>-1390000</v>
      </c>
      <c r="E12" s="21">
        <f t="shared" si="0"/>
        <v>100</v>
      </c>
    </row>
    <row r="13" spans="1:5" s="11" customFormat="1" ht="31.5" x14ac:dyDescent="0.25">
      <c r="A13" s="9" t="s">
        <v>8</v>
      </c>
      <c r="B13" s="14" t="s">
        <v>22</v>
      </c>
      <c r="C13" s="20">
        <v>-1390000</v>
      </c>
      <c r="D13" s="20">
        <v>-1390000</v>
      </c>
      <c r="E13" s="21">
        <f t="shared" si="0"/>
        <v>100</v>
      </c>
    </row>
    <row r="14" spans="1:5" s="11" customFormat="1" ht="31.5" x14ac:dyDescent="0.25">
      <c r="A14" s="15" t="s">
        <v>9</v>
      </c>
      <c r="B14" s="10" t="s">
        <v>23</v>
      </c>
      <c r="C14" s="18">
        <v>-134372.98000000001</v>
      </c>
      <c r="D14" s="18">
        <v>-134372.97980999999</v>
      </c>
      <c r="E14" s="19">
        <f t="shared" si="0"/>
        <v>99.999999858602507</v>
      </c>
    </row>
    <row r="15" spans="1:5" s="11" customFormat="1" ht="31.5" x14ac:dyDescent="0.25">
      <c r="A15" s="9" t="s">
        <v>38</v>
      </c>
      <c r="B15" s="14" t="s">
        <v>39</v>
      </c>
      <c r="C15" s="20">
        <f>C16</f>
        <v>5623474</v>
      </c>
      <c r="D15" s="20">
        <v>0</v>
      </c>
      <c r="E15" s="21">
        <v>0</v>
      </c>
    </row>
    <row r="16" spans="1:5" s="11" customFormat="1" ht="47.25" x14ac:dyDescent="0.25">
      <c r="A16" s="9" t="s">
        <v>10</v>
      </c>
      <c r="B16" s="14" t="s">
        <v>24</v>
      </c>
      <c r="C16" s="20">
        <v>5623474</v>
      </c>
      <c r="D16" s="20">
        <v>0</v>
      </c>
      <c r="E16" s="21">
        <v>0</v>
      </c>
    </row>
    <row r="17" spans="1:5" s="11" customFormat="1" ht="47.25" x14ac:dyDescent="0.25">
      <c r="A17" s="9" t="s">
        <v>40</v>
      </c>
      <c r="B17" s="14" t="s">
        <v>41</v>
      </c>
      <c r="C17" s="20">
        <f>C18</f>
        <v>-5757846.9800000004</v>
      </c>
      <c r="D17" s="20">
        <f>D18</f>
        <v>-134372.97980999999</v>
      </c>
      <c r="E17" s="21">
        <v>2.2999999999999998</v>
      </c>
    </row>
    <row r="18" spans="1:5" s="11" customFormat="1" ht="47.25" x14ac:dyDescent="0.25">
      <c r="A18" s="9" t="s">
        <v>11</v>
      </c>
      <c r="B18" s="14" t="s">
        <v>25</v>
      </c>
      <c r="C18" s="20">
        <v>-5757846.9800000004</v>
      </c>
      <c r="D18" s="20">
        <v>-134372.97980999999</v>
      </c>
      <c r="E18" s="21">
        <f t="shared" si="0"/>
        <v>2.3337365559860705</v>
      </c>
    </row>
    <row r="19" spans="1:5" s="11" customFormat="1" ht="15.75" x14ac:dyDescent="0.25">
      <c r="A19" s="15" t="s">
        <v>12</v>
      </c>
      <c r="B19" s="10" t="s">
        <v>26</v>
      </c>
      <c r="C19" s="18">
        <v>2584008.7645200002</v>
      </c>
      <c r="D19" s="18">
        <f>D20+D24</f>
        <v>-294689.31177000701</v>
      </c>
      <c r="E19" s="19">
        <f t="shared" si="0"/>
        <v>-11.404346448675758</v>
      </c>
    </row>
    <row r="20" spans="1:5" s="11" customFormat="1" ht="15.75" x14ac:dyDescent="0.25">
      <c r="A20" s="9" t="s">
        <v>42</v>
      </c>
      <c r="B20" s="14" t="s">
        <v>43</v>
      </c>
      <c r="C20" s="20">
        <f t="shared" ref="C20:D22" si="1">C21</f>
        <v>-82018316.210960001</v>
      </c>
      <c r="D20" s="20">
        <f t="shared" si="1"/>
        <v>-78022787.471440002</v>
      </c>
      <c r="E20" s="21">
        <f t="shared" si="0"/>
        <v>95.128492117244804</v>
      </c>
    </row>
    <row r="21" spans="1:5" s="11" customFormat="1" ht="15.75" x14ac:dyDescent="0.25">
      <c r="A21" s="9" t="s">
        <v>44</v>
      </c>
      <c r="B21" s="14" t="s">
        <v>45</v>
      </c>
      <c r="C21" s="20">
        <f t="shared" si="1"/>
        <v>-82018316.210960001</v>
      </c>
      <c r="D21" s="20">
        <f t="shared" si="1"/>
        <v>-78022787.471440002</v>
      </c>
      <c r="E21" s="21">
        <f t="shared" si="0"/>
        <v>95.128492117244804</v>
      </c>
    </row>
    <row r="22" spans="1:5" s="11" customFormat="1" ht="15.75" x14ac:dyDescent="0.25">
      <c r="A22" s="9" t="s">
        <v>46</v>
      </c>
      <c r="B22" s="14" t="s">
        <v>47</v>
      </c>
      <c r="C22" s="20">
        <f t="shared" si="1"/>
        <v>-82018316.210960001</v>
      </c>
      <c r="D22" s="20">
        <f t="shared" si="1"/>
        <v>-78022787.471440002</v>
      </c>
      <c r="E22" s="21">
        <f t="shared" si="0"/>
        <v>95.128492117244804</v>
      </c>
    </row>
    <row r="23" spans="1:5" s="11" customFormat="1" ht="31.5" x14ac:dyDescent="0.25">
      <c r="A23" s="9" t="s">
        <v>13</v>
      </c>
      <c r="B23" s="14" t="s">
        <v>27</v>
      </c>
      <c r="C23" s="20">
        <v>-82018316.210960001</v>
      </c>
      <c r="D23" s="20">
        <v>-78022787.471440002</v>
      </c>
      <c r="E23" s="21">
        <f t="shared" si="0"/>
        <v>95.128492117244804</v>
      </c>
    </row>
    <row r="24" spans="1:5" s="11" customFormat="1" ht="15.75" x14ac:dyDescent="0.25">
      <c r="A24" s="9" t="s">
        <v>48</v>
      </c>
      <c r="B24" s="14" t="s">
        <v>49</v>
      </c>
      <c r="C24" s="20">
        <f t="shared" ref="C24:D26" si="2">C25</f>
        <v>84602324.975480005</v>
      </c>
      <c r="D24" s="20">
        <f t="shared" si="2"/>
        <v>77728098.159669995</v>
      </c>
      <c r="E24" s="21">
        <f t="shared" si="0"/>
        <v>91.874659688368681</v>
      </c>
    </row>
    <row r="25" spans="1:5" s="11" customFormat="1" ht="15.75" x14ac:dyDescent="0.25">
      <c r="A25" s="9" t="s">
        <v>50</v>
      </c>
      <c r="B25" s="14" t="s">
        <v>51</v>
      </c>
      <c r="C25" s="20">
        <f t="shared" si="2"/>
        <v>84602324.975480005</v>
      </c>
      <c r="D25" s="20">
        <f t="shared" si="2"/>
        <v>77728098.159669995</v>
      </c>
      <c r="E25" s="21">
        <f t="shared" si="0"/>
        <v>91.874659688368681</v>
      </c>
    </row>
    <row r="26" spans="1:5" s="11" customFormat="1" ht="15.75" x14ac:dyDescent="0.25">
      <c r="A26" s="9" t="s">
        <v>52</v>
      </c>
      <c r="B26" s="14" t="s">
        <v>53</v>
      </c>
      <c r="C26" s="20">
        <f t="shared" si="2"/>
        <v>84602324.975480005</v>
      </c>
      <c r="D26" s="20">
        <f t="shared" si="2"/>
        <v>77728098.159669995</v>
      </c>
      <c r="E26" s="21">
        <f t="shared" si="0"/>
        <v>91.874659688368681</v>
      </c>
    </row>
    <row r="27" spans="1:5" s="11" customFormat="1" ht="31.5" x14ac:dyDescent="0.25">
      <c r="A27" s="9" t="s">
        <v>14</v>
      </c>
      <c r="B27" s="14" t="s">
        <v>28</v>
      </c>
      <c r="C27" s="20">
        <v>84602324.975480005</v>
      </c>
      <c r="D27" s="20">
        <v>77728098.159669995</v>
      </c>
      <c r="E27" s="21">
        <f t="shared" si="0"/>
        <v>91.874659688368681</v>
      </c>
    </row>
    <row r="28" spans="1:5" s="11" customFormat="1" ht="15.75" x14ac:dyDescent="0.25">
      <c r="A28" s="15" t="s">
        <v>15</v>
      </c>
      <c r="B28" s="10" t="s">
        <v>29</v>
      </c>
      <c r="C28" s="18">
        <v>381252.98</v>
      </c>
      <c r="D28" s="18">
        <f>D29+D32+D35</f>
        <v>141372.97981000005</v>
      </c>
      <c r="E28" s="19">
        <f t="shared" si="0"/>
        <v>37.081147486375073</v>
      </c>
    </row>
    <row r="29" spans="1:5" s="11" customFormat="1" ht="31.5" x14ac:dyDescent="0.25">
      <c r="A29" s="9" t="s">
        <v>54</v>
      </c>
      <c r="B29" s="14" t="s">
        <v>55</v>
      </c>
      <c r="C29" s="20">
        <f>C30</f>
        <v>246880</v>
      </c>
      <c r="D29" s="20">
        <f>D30</f>
        <v>7000</v>
      </c>
      <c r="E29" s="21">
        <f t="shared" si="0"/>
        <v>2.8353856124432921</v>
      </c>
    </row>
    <row r="30" spans="1:5" s="11" customFormat="1" ht="31.5" x14ac:dyDescent="0.25">
      <c r="A30" s="9" t="s">
        <v>56</v>
      </c>
      <c r="B30" s="14" t="s">
        <v>57</v>
      </c>
      <c r="C30" s="20">
        <f>C31</f>
        <v>246880</v>
      </c>
      <c r="D30" s="20">
        <f>D31</f>
        <v>7000</v>
      </c>
      <c r="E30" s="21">
        <f t="shared" si="0"/>
        <v>2.8353856124432921</v>
      </c>
    </row>
    <row r="31" spans="1:5" s="11" customFormat="1" ht="31.5" x14ac:dyDescent="0.25">
      <c r="A31" s="9" t="s">
        <v>16</v>
      </c>
      <c r="B31" s="14" t="s">
        <v>30</v>
      </c>
      <c r="C31" s="20">
        <v>246880</v>
      </c>
      <c r="D31" s="20">
        <v>7000</v>
      </c>
      <c r="E31" s="21">
        <f t="shared" si="0"/>
        <v>2.8353856124432921</v>
      </c>
    </row>
    <row r="32" spans="1:5" s="11" customFormat="1" ht="31.5" x14ac:dyDescent="0.25">
      <c r="A32" s="9" t="s">
        <v>58</v>
      </c>
      <c r="B32" s="14" t="s">
        <v>59</v>
      </c>
      <c r="C32" s="20">
        <f>C33</f>
        <v>-1000000</v>
      </c>
      <c r="D32" s="20">
        <f>D33</f>
        <v>-395000</v>
      </c>
      <c r="E32" s="21">
        <f t="shared" si="0"/>
        <v>39.5</v>
      </c>
    </row>
    <row r="33" spans="1:5" s="11" customFormat="1" ht="31.5" x14ac:dyDescent="0.25">
      <c r="A33" s="9" t="s">
        <v>60</v>
      </c>
      <c r="B33" s="14" t="s">
        <v>61</v>
      </c>
      <c r="C33" s="20">
        <f>C34</f>
        <v>-1000000</v>
      </c>
      <c r="D33" s="20">
        <f>D34</f>
        <v>-395000</v>
      </c>
      <c r="E33" s="21">
        <f t="shared" si="0"/>
        <v>39.5</v>
      </c>
    </row>
    <row r="34" spans="1:5" s="11" customFormat="1" ht="31.5" x14ac:dyDescent="0.25">
      <c r="A34" s="9" t="s">
        <v>17</v>
      </c>
      <c r="B34" s="14" t="s">
        <v>31</v>
      </c>
      <c r="C34" s="20">
        <v>-1000000</v>
      </c>
      <c r="D34" s="20">
        <v>-395000</v>
      </c>
      <c r="E34" s="21">
        <f t="shared" si="0"/>
        <v>39.5</v>
      </c>
    </row>
    <row r="35" spans="1:5" s="11" customFormat="1" ht="31.5" x14ac:dyDescent="0.25">
      <c r="A35" s="9" t="s">
        <v>62</v>
      </c>
      <c r="B35" s="14" t="s">
        <v>63</v>
      </c>
      <c r="C35" s="20">
        <f>C36</f>
        <v>1134372.98</v>
      </c>
      <c r="D35" s="20">
        <f>D36</f>
        <v>529372.97981000005</v>
      </c>
      <c r="E35" s="21">
        <f t="shared" si="0"/>
        <v>46.666571678214694</v>
      </c>
    </row>
    <row r="36" spans="1:5" s="11" customFormat="1" ht="31.5" x14ac:dyDescent="0.25">
      <c r="A36" s="9" t="s">
        <v>64</v>
      </c>
      <c r="B36" s="14" t="s">
        <v>65</v>
      </c>
      <c r="C36" s="20">
        <f>C37</f>
        <v>1134372.98</v>
      </c>
      <c r="D36" s="20">
        <f>D37</f>
        <v>529372.97981000005</v>
      </c>
      <c r="E36" s="21">
        <f t="shared" si="0"/>
        <v>46.666571678214694</v>
      </c>
    </row>
    <row r="37" spans="1:5" s="11" customFormat="1" ht="47.25" x14ac:dyDescent="0.25">
      <c r="A37" s="16" t="s">
        <v>18</v>
      </c>
      <c r="B37" s="17" t="s">
        <v>32</v>
      </c>
      <c r="C37" s="22">
        <v>1134372.98</v>
      </c>
      <c r="D37" s="22">
        <v>529372.97981000005</v>
      </c>
      <c r="E37" s="23">
        <f t="shared" si="0"/>
        <v>46.666571678214694</v>
      </c>
    </row>
    <row r="38" spans="1:5" s="11" customFormat="1" ht="15.75" x14ac:dyDescent="0.25">
      <c r="A38" s="12"/>
    </row>
  </sheetData>
  <mergeCells count="1">
    <mergeCell ref="A3:E3"/>
  </mergeCells>
  <pageMargins left="0.56999999999999995" right="0.17" top="0.44" bottom="0.36" header="0.17" footer="0.17"/>
  <pageSetup paperSize="9" scale="53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Приложение  3</vt:lpstr>
      <vt:lpstr>EndDate</vt:lpstr>
      <vt:lpstr>'Приложение  3'!Заголовки_для_печати</vt:lpstr>
      <vt:lpstr>'Приложение  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2019-04-09T04:28:14Z</dcterms:modified>
</cp:coreProperties>
</file>